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45" yWindow="105" windowWidth="12120" windowHeight="9720"/>
  </bookViews>
  <sheets>
    <sheet name="ГФ" sheetId="1" r:id="rId1"/>
  </sheets>
  <definedNames>
    <definedName name="_xlnm._FilterDatabase" localSheetId="0" hidden="1">ГФ!$A$113:$D$146</definedName>
  </definedNames>
  <calcPr calcId="145621"/>
</workbook>
</file>

<file path=xl/calcChain.xml><?xml version="1.0" encoding="utf-8"?>
<calcChain xmlns="http://schemas.openxmlformats.org/spreadsheetml/2006/main">
  <c r="C77" i="1" l="1"/>
  <c r="C105" i="1"/>
  <c r="C59" i="1" l="1"/>
  <c r="C146" i="1" l="1"/>
  <c r="C39" i="1" l="1"/>
  <c r="C15" i="1" l="1"/>
</calcChain>
</file>

<file path=xl/sharedStrings.xml><?xml version="1.0" encoding="utf-8"?>
<sst xmlns="http://schemas.openxmlformats.org/spreadsheetml/2006/main" count="139" uniqueCount="119">
  <si>
    <t>№</t>
  </si>
  <si>
    <t>Организация</t>
  </si>
  <si>
    <t>Коли-чество проек-тов</t>
  </si>
  <si>
    <t>дата</t>
  </si>
  <si>
    <t>ТОО "Научно-производственный центр микробиологии и вирусологии"</t>
  </si>
  <si>
    <t>РГП на ПХВ «Институт ядерной физики» МЭ РК</t>
  </si>
  <si>
    <t>АО «Институт химических наук имени А.Б.Бектурова»</t>
  </si>
  <si>
    <t>РГП на ПХВ "Центральная лаборатория биоконтроля, сертификации и предклинических испытаний"</t>
  </si>
  <si>
    <t>РГП на ПХВ  "Институт  проблем горения" Комитет науки МОН РК</t>
  </si>
  <si>
    <t>РГП на ПХВ "Институт механики и машиноведения им. академика У.А. Джолдасбекова" КН МОН РК</t>
  </si>
  <si>
    <t>РГП на ПХВ Национальный центр биотехнологий</t>
  </si>
  <si>
    <t>АО «Международный университет информационных технологий»</t>
  </si>
  <si>
    <t xml:space="preserve">ТОО "Институт органического синтеза и углехимии Республики Казахстан" </t>
  </si>
  <si>
    <t>ТОО "НПТЦ Жалын"</t>
  </si>
  <si>
    <t>Республиканская коллекция микроорганизмов</t>
  </si>
  <si>
    <t>ТОО "Физико-технический институт "</t>
  </si>
  <si>
    <t>Елшибеков Р.Б. тел. 8-7172-74-19-04 (r.elshibekov@edu.gov.kz)(e_rinat92@mail.ru)</t>
  </si>
  <si>
    <t>Койшыгулова Л.Р. тел. 8-7172-74-24-68 (l.koishygulova@edu.gov.kz)</t>
  </si>
  <si>
    <t>РГП «Институт общей генетики  и цитологии» КН МОН РК</t>
  </si>
  <si>
    <t>ЧУ "National Laboratory Astana"</t>
  </si>
  <si>
    <t>Некоммерческое акционерное общество "Алматинский университет энергетики и связи"</t>
  </si>
  <si>
    <t>АО"Казахстанско-Британский  технический  университет"</t>
  </si>
  <si>
    <t>Частное учреждение «Институт полимерных материалов и технологий»</t>
  </si>
  <si>
    <t>Нурахметова С.А. тел. 8-7172-74-20-29 (sa.nurakhmetova@edu.gov.kz)</t>
  </si>
  <si>
    <t>Учреждение "Международный Казахско-Турецкий университет имени Ходжи Ахмеда Ясави"</t>
  </si>
  <si>
    <t>Азамбаев С.Б. тел. 8-7172-74-20-29 (s.azambaev@edu.gov.kz)</t>
  </si>
  <si>
    <t>РГП на ПХВ "НИИ проблем биологической безопасности" КН МОН РК</t>
  </si>
  <si>
    <t>Курамаева Г.Н.  тел. 8-7172-74-20-29  (g.kuramaeva@edu.gov.kz)</t>
  </si>
  <si>
    <t>По конкурсу на грантовое финансирования на 2020-2022 годы со сроком реализации  на 27 месяцев</t>
  </si>
  <si>
    <t xml:space="preserve">Nazarbayev University </t>
  </si>
  <si>
    <t>Акционерное общество "Институт топлива, катализа и электрохимии им. Д.В. Сокольского"</t>
  </si>
  <si>
    <t>Акционерное общество "Национальный центр Нейрохирургии"</t>
  </si>
  <si>
    <r>
      <t>Дочернее Государственное предприятие на праве хозяйственного ведения "</t>
    </r>
    <r>
      <rPr>
        <b/>
        <sz val="18"/>
        <color rgb="FF000000"/>
        <rFont val="Times New Roman"/>
        <family val="1"/>
        <charset val="204"/>
      </rPr>
      <t>Научно-исследовательский институт математики и механики</t>
    </r>
    <r>
      <rPr>
        <sz val="18"/>
        <color rgb="FF000000"/>
        <rFont val="Times New Roman"/>
        <family val="1"/>
        <charset val="204"/>
      </rPr>
      <t>" Республиканского Государственного предприятие на праве хозяйственного ведения "Казахский Национальный университет им. Аль-Фараби"</t>
    </r>
  </si>
  <si>
    <r>
      <t>Дочернее государственное предприятие на праве хозяйственного ведения "</t>
    </r>
    <r>
      <rPr>
        <b/>
        <sz val="18"/>
        <color rgb="FF000000"/>
        <rFont val="Times New Roman"/>
        <family val="1"/>
        <charset val="204"/>
      </rPr>
      <t>Научно-исследовательский институт экспериментальной и теоретической физики</t>
    </r>
    <r>
      <rPr>
        <sz val="18"/>
        <color rgb="FF000000"/>
        <rFont val="Times New Roman"/>
        <family val="1"/>
        <charset val="204"/>
      </rPr>
      <t>" РГП на праве хозяйственного ведения "Казахский Национальный универститет им. Аль-Фараби" министерства образования и науки РК</t>
    </r>
  </si>
  <si>
    <r>
      <t>Дочернее Государственное предприятие на праве хозяйственного ведения "</t>
    </r>
    <r>
      <rPr>
        <b/>
        <sz val="18"/>
        <color rgb="FF000000"/>
        <rFont val="Times New Roman"/>
        <family val="1"/>
        <charset val="204"/>
      </rPr>
      <t>Национальная Нанотехнологическая Лаборатория Открытого Типа</t>
    </r>
    <r>
      <rPr>
        <sz val="18"/>
        <color rgb="FF000000"/>
        <rFont val="Times New Roman"/>
        <family val="1"/>
        <charset val="204"/>
      </rPr>
      <t>" Республиканского Государственного Предприятия на праве хозяйственного ведения "Казахский Национальный университет им. Аль-Фараби"</t>
    </r>
  </si>
  <si>
    <t xml:space="preserve">Дочернее товарищество с ограниченной ответственностью "Астрофизический институт имени В.Г.Фесенкова" </t>
  </si>
  <si>
    <t>НАО  "Медицинский Университет Караганды"</t>
  </si>
  <si>
    <t>НАО "Актюбинский региональный университет имени К. Жубанова" министерства образования и науки РК</t>
  </si>
  <si>
    <t>НАО "Карагандинский университет имени академика Е. А. Букетова"</t>
  </si>
  <si>
    <t>НАО "Таразский региональный университет имени М.Х.Дулати"</t>
  </si>
  <si>
    <t>Некоммерческое акционерное общество  "Южно-Казахстанский университет имени М.Ауэзова"</t>
  </si>
  <si>
    <t>Некоммерческое акционерное общество "Евразийский Национальный университет имени Л.Н. Гумилева"</t>
  </si>
  <si>
    <t>Некоммерческое акционерное общество "Западно-Казахстанский Медицинский университет имени Марата Оспанова"</t>
  </si>
  <si>
    <t>Некоммерческое акционерное общество "Западно–Казахстанский университет имени Махамбета Утемисова"</t>
  </si>
  <si>
    <t>Некоммерческое акционерное общество "Казахский Национальный Исследовательский технический университет имени К.И. Сатпаева"</t>
  </si>
  <si>
    <t>Некоммерческое акционерное общество "Казахский национальный университет имени аль-Фараби"</t>
  </si>
  <si>
    <t>Некоммерческое акционерное общество "Карагандинский технический университет"</t>
  </si>
  <si>
    <t xml:space="preserve">Некоммерческое акционерное общество "Северо-Казахстанский университет имени Манаша Козыбаева" </t>
  </si>
  <si>
    <t>Некоммерческое акционерное общество "Торайгыров университет"</t>
  </si>
  <si>
    <t>Некоммерческое акционерное общество «Восточно-Казахстанский университет имени Сарсена Аманжолов</t>
  </si>
  <si>
    <t>Некоммерческое акционерное общество «Кызылординский университет имени Коркыт Ата»</t>
  </si>
  <si>
    <t>Республиканское Государственное предприятие на праве хозяйственного ведения "Институт Биологии и биотехнологии растений"</t>
  </si>
  <si>
    <t>Республиканское государственное предприятие на праве хозяйственного ведения "Институт зоологии"</t>
  </si>
  <si>
    <t>Республиканское государственное предприятие на праве хозяйственного ведения "Институт математики и математического моделирования"</t>
  </si>
  <si>
    <t>Республиканское государственное предприятие на праве хозяйственного ведения "Институт молекулярной биологии и биохимии им. М.А. Айтхожина"</t>
  </si>
  <si>
    <t>Республиканское государственное предприятие на праве хозяйственного ведения «Национальный ядерный центр Республики Казахстан» министерства энергетики Республики Казахстан</t>
  </si>
  <si>
    <t>Товарищество с ограниченной ответственностью "Ratbay Myrzakulov Eurasian International Centre for Theoretical Physics"</t>
  </si>
  <si>
    <r>
      <t>Дочернее государственное предприятие на праве хозяйственного ведения "</t>
    </r>
    <r>
      <rPr>
        <b/>
        <sz val="18"/>
        <color rgb="FF000000"/>
        <rFont val="Times New Roman"/>
        <family val="1"/>
        <charset val="204"/>
      </rPr>
      <t>Центр физико - химических методов исследования и анализа</t>
    </r>
    <r>
      <rPr>
        <sz val="18"/>
        <color rgb="FF000000"/>
        <rFont val="Times New Roman"/>
        <family val="1"/>
        <charset val="204"/>
      </rPr>
      <t>" Республиканского государственного предприятия на праве хозяйственного ведения "Казахский национальный университет им. аль-Фараби"</t>
    </r>
  </si>
  <si>
    <r>
      <t xml:space="preserve"> РГУ "Военно-инженерный институт радиоэлектроники и связи" МО РК </t>
    </r>
    <r>
      <rPr>
        <b/>
        <sz val="18"/>
        <rFont val="Times New Roman"/>
        <family val="1"/>
        <charset val="204"/>
      </rPr>
      <t>(НБИО)</t>
    </r>
  </si>
  <si>
    <r>
      <t>Национальный Университет обороны имени ПП РК Елбасы</t>
    </r>
    <r>
      <rPr>
        <b/>
        <sz val="18"/>
        <rFont val="Times New Roman"/>
        <family val="1"/>
        <charset val="204"/>
      </rPr>
      <t>(НБИО)</t>
    </r>
  </si>
  <si>
    <r>
      <t>РГУ "Пограничная академия КНБ РК"</t>
    </r>
    <r>
      <rPr>
        <b/>
        <sz val="18"/>
        <rFont val="Times New Roman"/>
        <family val="1"/>
        <charset val="204"/>
      </rPr>
      <t xml:space="preserve"> (НБИО)</t>
    </r>
  </si>
  <si>
    <r>
      <t>Академия КНБ РК</t>
    </r>
    <r>
      <rPr>
        <b/>
        <sz val="18"/>
        <rFont val="Times New Roman"/>
        <family val="1"/>
        <charset val="204"/>
      </rPr>
      <t xml:space="preserve"> (НБИО)</t>
    </r>
  </si>
  <si>
    <t>Товарищество с ограниченной ответственностью "Научно-внедренческий центр "Алмас"</t>
  </si>
  <si>
    <t>АО «Академия гражданской авиации»</t>
  </si>
  <si>
    <t>Дочернее товарищество с ограниченной ответственностью "Институт ионосферы"</t>
  </si>
  <si>
    <t>НАО "Восточно-Казахстанский технический университет имени Д. Серикбаева"</t>
  </si>
  <si>
    <t>Некоммерческое акционерное общество  "Каспийский университет технологии и инжиниринга имени Ш.Есенова"</t>
  </si>
  <si>
    <t>Республиканское общественное объединение "Национальная Инженерная Академия Республики Казахстан"</t>
  </si>
  <si>
    <t>Товарищество с ограниченной ответственностью "Alem Research"</t>
  </si>
  <si>
    <t>Учреждение "Казахский университет экономики, финансов и международной торговли"</t>
  </si>
  <si>
    <t>Акционерное общество "Казахстанский Дорожный научно-Исследовательский Институт"</t>
  </si>
  <si>
    <t>АО "Институт металлургии и обогащения"</t>
  </si>
  <si>
    <r>
      <t>Дочернее государственное предприятие на праве хозяйственного ведения "</t>
    </r>
    <r>
      <rPr>
        <b/>
        <sz val="18"/>
        <color theme="1"/>
        <rFont val="Times New Roman"/>
        <family val="1"/>
        <charset val="204"/>
      </rPr>
      <t>Научно-исследовательский институт проблем экологии</t>
    </r>
    <r>
      <rPr>
        <sz val="18"/>
        <color theme="1"/>
        <rFont val="Times New Roman"/>
        <family val="1"/>
        <charset val="204"/>
      </rPr>
      <t>" Республиканского государственного предприятия на праве хозяйственного ведения "Казахский Национальный университет им аль-Фараби"</t>
    </r>
  </si>
  <si>
    <t>НАО "Казахский национальный педагогический университет имени Абая"</t>
  </si>
  <si>
    <t>НАО «Западно-Казахстанский Аграрно-технический университет имени Жангир Хана»</t>
  </si>
  <si>
    <t>Некоммерческое акционерное общество "Рудненский индустриальный институт"</t>
  </si>
  <si>
    <t>Республиканское государственное предприятие на праве хозяйственного ведения "Мангышлакский экспериментальный ботанический сад"</t>
  </si>
  <si>
    <t>Республиканское государственное предприятие на праве хозяйственного ведения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индустрии и инфраструктурного развития Республики Казахстан</t>
  </si>
  <si>
    <t>Товарищество с ограниченной ответственностью "Институт проблем комплексного освоения недр"</t>
  </si>
  <si>
    <t>Товарищество с ограниченной ответственностью "Ниистромпроект"</t>
  </si>
  <si>
    <r>
      <t xml:space="preserve">Филиал Республиканского государственного предприятия на праве хозяйственного ведения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индустрии и инфраструктурного развития Республики Казахстан </t>
    </r>
    <r>
      <rPr>
        <b/>
        <sz val="18"/>
        <rFont val="Times New Roman"/>
        <family val="1"/>
        <charset val="204"/>
      </rPr>
      <t>"Химико-металлургический институт им.Ж.Абишева"</t>
    </r>
  </si>
  <si>
    <t>ТОО "Международная образовательная корпорация"</t>
  </si>
  <si>
    <r>
      <t>Дочернее государственное предприятие на праве хозяйственного ведения "</t>
    </r>
    <r>
      <rPr>
        <b/>
        <sz val="18"/>
        <rFont val="Times New Roman"/>
        <family val="1"/>
        <charset val="204"/>
      </rPr>
      <t>Научно-технологический парк</t>
    </r>
    <r>
      <rPr>
        <sz val="18"/>
        <rFont val="Times New Roman"/>
        <family val="1"/>
        <charset val="204"/>
      </rPr>
      <t>" Республиканского государственного предприятия на праве хозяйственного ведения "Казахский национальный универститет им. Аль-Фараби"</t>
    </r>
  </si>
  <si>
    <r>
      <t>Республиканское государственное предприятие на праве хозяйственного ведения "</t>
    </r>
    <r>
      <rPr>
        <b/>
        <sz val="18"/>
        <rFont val="Times New Roman"/>
        <family val="1"/>
        <charset val="204"/>
      </rPr>
      <t>Институт информационных и вычислительных технологий</t>
    </r>
    <r>
      <rPr>
        <sz val="18"/>
        <rFont val="Times New Roman"/>
        <family val="1"/>
        <charset val="204"/>
      </rPr>
      <t>"</t>
    </r>
  </si>
  <si>
    <r>
      <t>Некоммерческое акционерное общество "</t>
    </r>
    <r>
      <rPr>
        <b/>
        <sz val="18"/>
        <rFont val="Times New Roman"/>
        <family val="1"/>
        <charset val="204"/>
      </rPr>
      <t>Казахский агротехнический университет имени Сакена Сейфуллина</t>
    </r>
    <r>
      <rPr>
        <sz val="18"/>
        <rFont val="Times New Roman"/>
        <family val="1"/>
        <charset val="204"/>
      </rPr>
      <t>"</t>
    </r>
  </si>
  <si>
    <t>Дочернее государственное предприятие на праве хозяйственного ведения "Научно-исследовательский институт проблем биологии и биотехнологии" РГП на праве хозяйственного ведения "Казахский национальный университет им. Аль-Фараби"</t>
  </si>
  <si>
    <t>ТОО "Research and Development центр" "Казахстан Инжиниринг" (НБИО)</t>
  </si>
  <si>
    <t>Товарищество с ограниченной ответственностью "InnovTechProduct"</t>
  </si>
  <si>
    <t>Товарищество с ограниченной ответственностью "Казахский научно-исследовательский институт перерабатывающей и пищевой промышленности"</t>
  </si>
  <si>
    <t>Товарищество с ограниченной ответственностью"Казахский научно-исследовательский институт земледелия и растениеводства"</t>
  </si>
  <si>
    <t>Частное учреждение «Международный научный комплекс «Астана»</t>
  </si>
  <si>
    <t>Акционерное общество "Институт экономических исследований"</t>
  </si>
  <si>
    <t>Акционерное общество «Университет КазГЮУ имени М.С. Нарикбаева»</t>
  </si>
  <si>
    <t>НАО "Казахский национальный женский педагогический университет"</t>
  </si>
  <si>
    <t>Негосударственное учреждение "Карагандинский экономический университет Казпотребсоюза"</t>
  </si>
  <si>
    <t>Некоммерческое акционерное общество  «Костанайский региональный университет имени А. Байтурсынова»</t>
  </si>
  <si>
    <t>Некоммерческое акционерное общество "Жетысуский университет имени Ильяса Жансугурова"</t>
  </si>
  <si>
    <t>Некоммерческое акционерное общество "Павлодарский педагогический университет"</t>
  </si>
  <si>
    <t>Общественное объединение "Академия Педагогических Наук"</t>
  </si>
  <si>
    <t>Общественный Фонд "Центр прикладных исследований "TALAP"</t>
  </si>
  <si>
    <t>Республиканское Государственное Казенное предприятие "Государственный историко-культурный музей-заповедник "Сарайшық" министерства культуры и спорта Республики Казахстан</t>
  </si>
  <si>
    <t>Республиканское государственное казенное предприятие "Институт востоковедения имени Р.Б. Сулейменова"</t>
  </si>
  <si>
    <t>Республиканское государственное казенное предприятие "Институт истории и этнологии им.Ч.Ч.Валиханова"</t>
  </si>
  <si>
    <t>Республиканское государственное казенное предприятие "Институт литературы и искусства им. М.О.Ауэзова"</t>
  </si>
  <si>
    <t>Республиканское государственное казенное предприятие "Институт философии, политологии и религиоведения""</t>
  </si>
  <si>
    <t>Республиканское государственное казенное предприятие "Институт экономики"</t>
  </si>
  <si>
    <t>Республиканское государственное казенное предприятие "Институт языкознания имени А.Байтурсынова"</t>
  </si>
  <si>
    <t>Республиканское Государственное Казенное предприятие "Национальная академия образования имени И. Алтынсарина"</t>
  </si>
  <si>
    <t>Республиканское государственное казенное предприятие "Республиканский научно-практический центр "Учебник"</t>
  </si>
  <si>
    <t>Республиканское государственное предприятие на праве хозяйственного ведения "Костанайский государственный педагогический университет имени Умирзака Султангазина"</t>
  </si>
  <si>
    <t>Товарищество с ограниченной ответственностью "Astana IT University"</t>
  </si>
  <si>
    <t>Товарищество с ограниченной ответственностью "Rational Solution"</t>
  </si>
  <si>
    <t>Товарищество с ограниченной ответственностью "Инновационный Евразийский университет"</t>
  </si>
  <si>
    <t>Товарищество с ограниченной ответственностью "Научно-исследовательский центр истории и археологии "Бегазы-Тасмола"</t>
  </si>
  <si>
    <t>Учреждение "Университет "Туран"</t>
  </si>
  <si>
    <t>Учреждение "Университет имени Сулеймана Демиреля"</t>
  </si>
  <si>
    <t>Общественное объединение "Лига профессиональных историков и обществоведов"</t>
  </si>
  <si>
    <r>
      <t>Дочернее государственное предприятие на праве хозяйственного ведения "</t>
    </r>
    <r>
      <rPr>
        <b/>
        <sz val="18"/>
        <rFont val="Times New Roman"/>
        <family val="1"/>
        <charset val="204"/>
      </rPr>
      <t>Научно-исследовательский институт новых химических технологий и материалов</t>
    </r>
    <r>
      <rPr>
        <sz val="18"/>
        <rFont val="Times New Roman"/>
        <family val="1"/>
        <charset val="204"/>
      </rPr>
      <t>" РГП на праве хозведения "Казахский национальный университет им Аль-Фараби" министерства образования и науки РК</t>
    </r>
  </si>
  <si>
    <t>Жексембаева А.Ш. (a.zheksembaeva@edu.gov.kz) тел. 8-7172-74-20-29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</si>
</sst>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1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7" fillId="0" borderId="0"/>
  </cellStyleXfs>
  <cellXfs count="52">
    <xf numFmtId="0" fontId="0" fillId="0" borderId="0" xfId="0"/>
    <xf numFmtId="0" fontId="6" fillId="3" borderId="4" xfId="0" applyFont="1" applyFill="1" applyBorder="1" applyAlignment="1">
      <alignment horizontal="left" vertical="center" wrapText="1"/>
    </xf>
    <xf numFmtId="0" fontId="10" fillId="3" borderId="5" xfId="0" applyNumberFormat="1" applyFont="1" applyFill="1" applyBorder="1" applyAlignment="1">
      <alignment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1" applyNumberFormat="1" applyFont="1" applyFill="1" applyBorder="1" applyAlignment="1">
      <alignment horizontal="left" vertical="center" wrapText="1"/>
    </xf>
    <xf numFmtId="4" fontId="10" fillId="3" borderId="5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top" wrapText="1"/>
    </xf>
    <xf numFmtId="3" fontId="6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14" fontId="7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4" fontId="9" fillId="3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vertical="top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vertical="top" wrapText="1"/>
    </xf>
    <xf numFmtId="0" fontId="0" fillId="3" borderId="0" xfId="0" applyFill="1"/>
    <xf numFmtId="0" fontId="14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4" fontId="11" fillId="3" borderId="5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left" wrapText="1"/>
    </xf>
    <xf numFmtId="0" fontId="10" fillId="3" borderId="5" xfId="0" applyFont="1" applyFill="1" applyBorder="1" applyAlignment="1">
      <alignment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top" wrapText="1"/>
    </xf>
    <xf numFmtId="0" fontId="0" fillId="0" borderId="0" xfId="0"/>
    <xf numFmtId="0" fontId="6" fillId="3" borderId="5" xfId="1" applyNumberFormat="1" applyFont="1" applyFill="1" applyBorder="1" applyAlignment="1">
      <alignment vertical="top" wrapText="1"/>
    </xf>
    <xf numFmtId="0" fontId="11" fillId="3" borderId="5" xfId="0" applyNumberFormat="1" applyFont="1" applyFill="1" applyBorder="1" applyAlignment="1">
      <alignment wrapText="1"/>
    </xf>
    <xf numFmtId="14" fontId="10" fillId="3" borderId="5" xfId="0" applyNumberFormat="1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14" fontId="9" fillId="3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Хороший" xfId="1" builtinId="2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58"/>
  <sheetViews>
    <sheetView tabSelected="1" view="pageBreakPreview" topLeftCell="A10" zoomScale="70" zoomScaleNormal="55" zoomScaleSheetLayoutView="70" workbookViewId="0">
      <selection activeCell="G147" sqref="G147"/>
    </sheetView>
  </sheetViews>
  <sheetFormatPr defaultRowHeight="15" x14ac:dyDescent="0.25"/>
  <cols>
    <col min="1" max="1" width="9.28515625" customWidth="1"/>
    <col min="2" max="2" width="86.28515625" customWidth="1"/>
    <col min="3" max="3" width="16.28515625" customWidth="1"/>
    <col min="4" max="4" width="18.140625" customWidth="1"/>
    <col min="5" max="5" width="10" customWidth="1"/>
  </cols>
  <sheetData>
    <row r="1" spans="1:4" ht="65.25" customHeight="1" x14ac:dyDescent="0.25">
      <c r="A1" s="47" t="s">
        <v>28</v>
      </c>
      <c r="B1" s="47"/>
      <c r="C1" s="47"/>
      <c r="D1" s="47"/>
    </row>
    <row r="2" spans="1:4" ht="43.5" customHeight="1" x14ac:dyDescent="0.25">
      <c r="A2" s="48" t="s">
        <v>25</v>
      </c>
      <c r="B2" s="48"/>
      <c r="C2" s="48"/>
      <c r="D2" s="48"/>
    </row>
    <row r="3" spans="1:4" ht="60.75" x14ac:dyDescent="0.25">
      <c r="A3" s="10" t="s">
        <v>0</v>
      </c>
      <c r="B3" s="10" t="s">
        <v>1</v>
      </c>
      <c r="C3" s="10" t="s">
        <v>2</v>
      </c>
      <c r="D3" s="11" t="s">
        <v>3</v>
      </c>
    </row>
    <row r="4" spans="1:4" ht="46.5" x14ac:dyDescent="0.25">
      <c r="A4" s="23">
        <v>1</v>
      </c>
      <c r="B4" s="8" t="s">
        <v>4</v>
      </c>
      <c r="C4" s="13">
        <v>5</v>
      </c>
      <c r="D4" s="16">
        <v>44162</v>
      </c>
    </row>
    <row r="5" spans="1:4" ht="93" x14ac:dyDescent="0.25">
      <c r="A5" s="23">
        <v>2</v>
      </c>
      <c r="B5" s="40" t="s">
        <v>55</v>
      </c>
      <c r="C5" s="13">
        <v>6</v>
      </c>
      <c r="D5" s="16">
        <v>44162</v>
      </c>
    </row>
    <row r="6" spans="1:4" ht="71.25" customHeight="1" x14ac:dyDescent="0.25">
      <c r="A6" s="23">
        <v>3</v>
      </c>
      <c r="B6" s="8" t="s">
        <v>5</v>
      </c>
      <c r="C6" s="13">
        <v>2</v>
      </c>
      <c r="D6" s="16">
        <v>44163</v>
      </c>
    </row>
    <row r="7" spans="1:4" ht="58.5" customHeight="1" x14ac:dyDescent="0.25">
      <c r="A7" s="23">
        <v>4</v>
      </c>
      <c r="B7" s="3" t="s">
        <v>6</v>
      </c>
      <c r="C7" s="13">
        <v>3</v>
      </c>
      <c r="D7" s="16">
        <v>44163</v>
      </c>
    </row>
    <row r="8" spans="1:4" ht="46.5" x14ac:dyDescent="0.35">
      <c r="A8" s="23">
        <v>5</v>
      </c>
      <c r="B8" s="41" t="s">
        <v>7</v>
      </c>
      <c r="C8" s="13">
        <v>1</v>
      </c>
      <c r="D8" s="16">
        <v>44165</v>
      </c>
    </row>
    <row r="9" spans="1:4" ht="46.5" x14ac:dyDescent="0.25">
      <c r="A9" s="23">
        <v>6</v>
      </c>
      <c r="B9" s="21" t="s">
        <v>38</v>
      </c>
      <c r="C9" s="9">
        <v>4</v>
      </c>
      <c r="D9" s="16">
        <v>44167</v>
      </c>
    </row>
    <row r="10" spans="1:4" ht="116.25" x14ac:dyDescent="0.25">
      <c r="A10" s="23">
        <v>7</v>
      </c>
      <c r="B10" s="21" t="s">
        <v>85</v>
      </c>
      <c r="C10" s="9">
        <v>2</v>
      </c>
      <c r="D10" s="16">
        <v>44167</v>
      </c>
    </row>
    <row r="11" spans="1:4" ht="46.5" x14ac:dyDescent="0.25">
      <c r="A11" s="23">
        <v>8</v>
      </c>
      <c r="B11" s="21" t="s">
        <v>73</v>
      </c>
      <c r="C11" s="9">
        <v>5</v>
      </c>
      <c r="D11" s="16">
        <v>44168</v>
      </c>
    </row>
    <row r="12" spans="1:4" ht="69.75" x14ac:dyDescent="0.25">
      <c r="A12" s="23">
        <v>9</v>
      </c>
      <c r="B12" s="21" t="s">
        <v>108</v>
      </c>
      <c r="C12" s="9">
        <v>1</v>
      </c>
      <c r="D12" s="16">
        <v>44170</v>
      </c>
    </row>
    <row r="13" spans="1:4" ht="46.5" x14ac:dyDescent="0.25">
      <c r="A13" s="23">
        <v>10</v>
      </c>
      <c r="B13" s="21" t="s">
        <v>90</v>
      </c>
      <c r="C13" s="9">
        <v>1</v>
      </c>
      <c r="D13" s="16">
        <v>44170</v>
      </c>
    </row>
    <row r="14" spans="1:4" ht="46.5" x14ac:dyDescent="0.25">
      <c r="A14" s="23">
        <v>11</v>
      </c>
      <c r="B14" s="3" t="s">
        <v>41</v>
      </c>
      <c r="C14" s="9">
        <v>26</v>
      </c>
      <c r="D14" s="16">
        <v>44171</v>
      </c>
    </row>
    <row r="15" spans="1:4" ht="22.5" x14ac:dyDescent="0.25">
      <c r="A15" s="22"/>
      <c r="B15" s="22"/>
      <c r="C15" s="34">
        <f>SUM(C4:C14)</f>
        <v>56</v>
      </c>
      <c r="D15" s="22"/>
    </row>
    <row r="19" spans="1:4" ht="47.25" customHeight="1" x14ac:dyDescent="0.25">
      <c r="A19" s="48" t="s">
        <v>16</v>
      </c>
      <c r="B19" s="48"/>
      <c r="C19" s="48"/>
      <c r="D19" s="48"/>
    </row>
    <row r="20" spans="1:4" ht="60.75" x14ac:dyDescent="0.25">
      <c r="A20" s="10" t="s">
        <v>0</v>
      </c>
      <c r="B20" s="10" t="s">
        <v>1</v>
      </c>
      <c r="C20" s="10" t="s">
        <v>2</v>
      </c>
      <c r="D20" s="11" t="s">
        <v>3</v>
      </c>
    </row>
    <row r="21" spans="1:4" ht="69.75" x14ac:dyDescent="0.25">
      <c r="A21" s="23">
        <v>1</v>
      </c>
      <c r="B21" s="4" t="s">
        <v>83</v>
      </c>
      <c r="C21" s="9">
        <v>10</v>
      </c>
      <c r="D21" s="16">
        <v>44162</v>
      </c>
    </row>
    <row r="22" spans="1:4" ht="139.5" x14ac:dyDescent="0.25">
      <c r="A22" s="24">
        <v>2</v>
      </c>
      <c r="B22" s="4" t="s">
        <v>82</v>
      </c>
      <c r="C22" s="9">
        <v>1</v>
      </c>
      <c r="D22" s="16">
        <v>44162</v>
      </c>
    </row>
    <row r="23" spans="1:4" ht="46.5" x14ac:dyDescent="0.25">
      <c r="A23" s="23">
        <v>3</v>
      </c>
      <c r="B23" s="4" t="s">
        <v>8</v>
      </c>
      <c r="C23" s="9">
        <v>7</v>
      </c>
      <c r="D23" s="16">
        <v>44163</v>
      </c>
    </row>
    <row r="24" spans="1:4" ht="45.75" customHeight="1" x14ac:dyDescent="0.25">
      <c r="A24" s="23">
        <v>4</v>
      </c>
      <c r="B24" s="4" t="s">
        <v>9</v>
      </c>
      <c r="C24" s="9">
        <v>2</v>
      </c>
      <c r="D24" s="16">
        <v>44163</v>
      </c>
    </row>
    <row r="25" spans="1:4" ht="46.5" x14ac:dyDescent="0.25">
      <c r="A25" s="24">
        <v>5</v>
      </c>
      <c r="B25" s="4" t="s">
        <v>30</v>
      </c>
      <c r="C25" s="9">
        <v>6</v>
      </c>
      <c r="D25" s="16">
        <v>44165</v>
      </c>
    </row>
    <row r="26" spans="1:4" ht="69.75" x14ac:dyDescent="0.25">
      <c r="A26" s="23">
        <v>6</v>
      </c>
      <c r="B26" s="3" t="s">
        <v>42</v>
      </c>
      <c r="C26" s="9">
        <v>1</v>
      </c>
      <c r="D26" s="16">
        <v>44167</v>
      </c>
    </row>
    <row r="27" spans="1:4" ht="46.5" x14ac:dyDescent="0.25">
      <c r="A27" s="23">
        <v>7</v>
      </c>
      <c r="B27" s="7" t="s">
        <v>40</v>
      </c>
      <c r="C27" s="9">
        <v>2</v>
      </c>
      <c r="D27" s="16">
        <v>44167</v>
      </c>
    </row>
    <row r="28" spans="1:4" ht="23.25" x14ac:dyDescent="0.25">
      <c r="A28" s="24">
        <v>8</v>
      </c>
      <c r="B28" s="5" t="s">
        <v>14</v>
      </c>
      <c r="C28" s="9">
        <v>1</v>
      </c>
      <c r="D28" s="16">
        <v>44168</v>
      </c>
    </row>
    <row r="29" spans="1:4" ht="46.5" x14ac:dyDescent="0.25">
      <c r="A29" s="23">
        <v>9</v>
      </c>
      <c r="B29" s="5" t="s">
        <v>64</v>
      </c>
      <c r="C29" s="9">
        <v>2</v>
      </c>
      <c r="D29" s="16">
        <v>44170</v>
      </c>
    </row>
    <row r="30" spans="1:4" ht="81" customHeight="1" x14ac:dyDescent="0.25">
      <c r="A30" s="23">
        <v>10</v>
      </c>
      <c r="B30" s="5" t="s">
        <v>84</v>
      </c>
      <c r="C30" s="9">
        <v>3</v>
      </c>
      <c r="D30" s="16">
        <v>44170</v>
      </c>
    </row>
    <row r="31" spans="1:4" ht="81" customHeight="1" x14ac:dyDescent="0.25">
      <c r="A31" s="24">
        <v>11</v>
      </c>
      <c r="B31" s="5" t="s">
        <v>79</v>
      </c>
      <c r="C31" s="9">
        <v>1</v>
      </c>
      <c r="D31" s="16">
        <v>44171</v>
      </c>
    </row>
    <row r="32" spans="1:4" ht="189.75" customHeight="1" x14ac:dyDescent="0.25">
      <c r="A32" s="23">
        <v>12</v>
      </c>
      <c r="B32" s="5" t="s">
        <v>80</v>
      </c>
      <c r="C32" s="9">
        <v>2</v>
      </c>
      <c r="D32" s="16">
        <v>44167</v>
      </c>
    </row>
    <row r="33" spans="1:4" ht="189.75" customHeight="1" x14ac:dyDescent="0.25">
      <c r="A33" s="23">
        <v>13</v>
      </c>
      <c r="B33" s="4" t="s">
        <v>35</v>
      </c>
      <c r="C33" s="9">
        <v>4</v>
      </c>
      <c r="D33" s="16">
        <v>44168</v>
      </c>
    </row>
    <row r="34" spans="1:4" ht="189.75" customHeight="1" x14ac:dyDescent="0.25">
      <c r="A34" s="24">
        <v>14</v>
      </c>
      <c r="B34" s="4" t="s">
        <v>107</v>
      </c>
      <c r="C34" s="9">
        <v>1</v>
      </c>
      <c r="D34" s="16">
        <v>44170</v>
      </c>
    </row>
    <row r="35" spans="1:4" ht="189.75" customHeight="1" x14ac:dyDescent="0.25">
      <c r="A35" s="23">
        <v>15</v>
      </c>
      <c r="B35" s="4" t="s">
        <v>110</v>
      </c>
      <c r="C35" s="9">
        <v>1</v>
      </c>
      <c r="D35" s="16">
        <v>44170</v>
      </c>
    </row>
    <row r="36" spans="1:4" ht="61.5" customHeight="1" x14ac:dyDescent="0.25">
      <c r="A36" s="23">
        <v>16</v>
      </c>
      <c r="B36" s="4" t="s">
        <v>98</v>
      </c>
      <c r="C36" s="9">
        <v>1</v>
      </c>
      <c r="D36" s="16">
        <v>44171</v>
      </c>
    </row>
    <row r="37" spans="1:4" s="39" customFormat="1" ht="61.5" customHeight="1" x14ac:dyDescent="0.25">
      <c r="A37" s="24">
        <v>17</v>
      </c>
      <c r="B37" s="4" t="s">
        <v>96</v>
      </c>
      <c r="C37" s="9">
        <v>4</v>
      </c>
      <c r="D37" s="16">
        <v>44170</v>
      </c>
    </row>
    <row r="38" spans="1:4" ht="138.75" x14ac:dyDescent="0.25">
      <c r="A38" s="23">
        <v>18</v>
      </c>
      <c r="B38" s="4" t="s">
        <v>117</v>
      </c>
      <c r="C38" s="9">
        <v>1</v>
      </c>
      <c r="D38" s="16">
        <v>44171</v>
      </c>
    </row>
    <row r="39" spans="1:4" ht="22.5" x14ac:dyDescent="0.25">
      <c r="C39" s="34">
        <f>SUM(C21:C38)</f>
        <v>50</v>
      </c>
    </row>
    <row r="43" spans="1:4" ht="49.5" customHeight="1" x14ac:dyDescent="0.25">
      <c r="A43" s="49" t="s">
        <v>17</v>
      </c>
      <c r="B43" s="49"/>
      <c r="C43" s="49"/>
      <c r="D43" s="49"/>
    </row>
    <row r="44" spans="1:4" ht="60.75" x14ac:dyDescent="0.25">
      <c r="A44" s="10" t="s">
        <v>0</v>
      </c>
      <c r="B44" s="10" t="s">
        <v>1</v>
      </c>
      <c r="C44" s="10" t="s">
        <v>2</v>
      </c>
      <c r="D44" s="11" t="s">
        <v>3</v>
      </c>
    </row>
    <row r="45" spans="1:4" ht="46.5" x14ac:dyDescent="0.35">
      <c r="A45" s="12">
        <v>1</v>
      </c>
      <c r="B45" s="28" t="s">
        <v>46</v>
      </c>
      <c r="C45" s="9">
        <v>5</v>
      </c>
      <c r="D45" s="16">
        <v>44162</v>
      </c>
    </row>
    <row r="46" spans="1:4" ht="23.25" x14ac:dyDescent="0.35">
      <c r="A46" s="15">
        <v>2</v>
      </c>
      <c r="B46" s="28" t="s">
        <v>36</v>
      </c>
      <c r="C46" s="9">
        <v>1</v>
      </c>
      <c r="D46" s="16">
        <v>44162</v>
      </c>
    </row>
    <row r="47" spans="1:4" ht="69.75" x14ac:dyDescent="0.35">
      <c r="A47" s="12">
        <v>3</v>
      </c>
      <c r="B47" s="28" t="s">
        <v>44</v>
      </c>
      <c r="C47" s="9">
        <v>20</v>
      </c>
      <c r="D47" s="16">
        <v>44164</v>
      </c>
    </row>
    <row r="48" spans="1:4" ht="46.5" x14ac:dyDescent="0.35">
      <c r="A48" s="12">
        <v>4</v>
      </c>
      <c r="B48" s="35" t="s">
        <v>37</v>
      </c>
      <c r="C48" s="19">
        <v>2</v>
      </c>
      <c r="D48" s="16">
        <v>44162</v>
      </c>
    </row>
    <row r="49" spans="1:4" ht="23.25" x14ac:dyDescent="0.25">
      <c r="A49" s="12">
        <v>5</v>
      </c>
      <c r="B49" s="8" t="s">
        <v>61</v>
      </c>
      <c r="C49" s="9">
        <v>1</v>
      </c>
      <c r="D49" s="29">
        <v>44162</v>
      </c>
    </row>
    <row r="50" spans="1:4" ht="46.5" x14ac:dyDescent="0.25">
      <c r="A50" s="15">
        <v>6</v>
      </c>
      <c r="B50" s="8" t="s">
        <v>65</v>
      </c>
      <c r="C50" s="9">
        <v>3</v>
      </c>
      <c r="D50" s="29">
        <v>44162</v>
      </c>
    </row>
    <row r="51" spans="1:4" ht="23.25" x14ac:dyDescent="0.25">
      <c r="A51" s="12">
        <v>7</v>
      </c>
      <c r="B51" s="8" t="s">
        <v>71</v>
      </c>
      <c r="C51" s="9">
        <v>11</v>
      </c>
      <c r="D51" s="29">
        <v>44165</v>
      </c>
    </row>
    <row r="52" spans="1:4" ht="69.75" x14ac:dyDescent="0.25">
      <c r="A52" s="12">
        <v>8</v>
      </c>
      <c r="B52" s="8" t="s">
        <v>76</v>
      </c>
      <c r="C52" s="9">
        <v>1</v>
      </c>
      <c r="D52" s="29">
        <v>44162</v>
      </c>
    </row>
    <row r="53" spans="1:4" ht="69.75" x14ac:dyDescent="0.25">
      <c r="A53" s="12">
        <v>9</v>
      </c>
      <c r="B53" s="8" t="s">
        <v>101</v>
      </c>
      <c r="C53" s="9">
        <v>1</v>
      </c>
      <c r="D53" s="29">
        <v>44162</v>
      </c>
    </row>
    <row r="54" spans="1:4" ht="69.75" x14ac:dyDescent="0.25">
      <c r="A54" s="15">
        <v>10</v>
      </c>
      <c r="B54" s="8" t="s">
        <v>103</v>
      </c>
      <c r="C54" s="9">
        <v>9</v>
      </c>
      <c r="D54" s="29">
        <v>44167</v>
      </c>
    </row>
    <row r="55" spans="1:4" ht="69.75" x14ac:dyDescent="0.25">
      <c r="A55" s="12">
        <v>11</v>
      </c>
      <c r="B55" s="8" t="s">
        <v>104</v>
      </c>
      <c r="C55" s="9">
        <v>4</v>
      </c>
      <c r="D55" s="29">
        <v>44168</v>
      </c>
    </row>
    <row r="56" spans="1:4" ht="46.5" x14ac:dyDescent="0.25">
      <c r="A56" s="12">
        <v>12</v>
      </c>
      <c r="B56" s="8" t="s">
        <v>105</v>
      </c>
      <c r="C56" s="9">
        <v>1</v>
      </c>
      <c r="D56" s="29">
        <v>44168</v>
      </c>
    </row>
    <row r="57" spans="1:4" ht="69.75" x14ac:dyDescent="0.25">
      <c r="A57" s="12">
        <v>13</v>
      </c>
      <c r="B57" s="8" t="s">
        <v>106</v>
      </c>
      <c r="C57" s="9">
        <v>1</v>
      </c>
      <c r="D57" s="29">
        <v>44168</v>
      </c>
    </row>
    <row r="58" spans="1:4" ht="69.75" x14ac:dyDescent="0.25">
      <c r="A58" s="15">
        <v>14</v>
      </c>
      <c r="B58" s="8" t="s">
        <v>102</v>
      </c>
      <c r="C58" s="9">
        <v>9</v>
      </c>
      <c r="D58" s="29">
        <v>44169</v>
      </c>
    </row>
    <row r="59" spans="1:4" ht="22.5" x14ac:dyDescent="0.25">
      <c r="A59" s="22"/>
      <c r="B59" s="22"/>
      <c r="C59" s="34">
        <f>SUBTOTAL(9,C45:C58)</f>
        <v>69</v>
      </c>
      <c r="D59" s="22"/>
    </row>
    <row r="60" spans="1:4" x14ac:dyDescent="0.25">
      <c r="B60" s="22"/>
      <c r="C60" s="22"/>
    </row>
    <row r="63" spans="1:4" ht="57.75" customHeight="1" x14ac:dyDescent="0.25">
      <c r="A63" s="43" t="s">
        <v>23</v>
      </c>
      <c r="B63" s="43"/>
      <c r="C63" s="43"/>
      <c r="D63" s="43"/>
    </row>
    <row r="64" spans="1:4" ht="60.75" x14ac:dyDescent="0.25">
      <c r="A64" s="10" t="s">
        <v>0</v>
      </c>
      <c r="B64" s="10" t="s">
        <v>1</v>
      </c>
      <c r="C64" s="10" t="s">
        <v>2</v>
      </c>
      <c r="D64" s="11" t="s">
        <v>3</v>
      </c>
    </row>
    <row r="65" spans="1:4" ht="139.5" x14ac:dyDescent="0.25">
      <c r="A65" s="24">
        <v>1</v>
      </c>
      <c r="B65" s="32" t="s">
        <v>57</v>
      </c>
      <c r="C65" s="31">
        <v>6</v>
      </c>
      <c r="D65" s="42">
        <v>44162</v>
      </c>
    </row>
    <row r="66" spans="1:4" ht="138.75" x14ac:dyDescent="0.25">
      <c r="A66" s="24">
        <v>2</v>
      </c>
      <c r="B66" s="32" t="s">
        <v>33</v>
      </c>
      <c r="C66" s="31">
        <v>11</v>
      </c>
      <c r="D66" s="42">
        <v>44163</v>
      </c>
    </row>
    <row r="67" spans="1:4" ht="139.5" x14ac:dyDescent="0.25">
      <c r="A67" s="24">
        <v>3</v>
      </c>
      <c r="B67" s="32" t="s">
        <v>32</v>
      </c>
      <c r="C67" s="31">
        <v>4</v>
      </c>
      <c r="D67" s="42">
        <v>44165</v>
      </c>
    </row>
    <row r="68" spans="1:4" ht="69.75" x14ac:dyDescent="0.25">
      <c r="A68" s="24">
        <v>4</v>
      </c>
      <c r="B68" s="30" t="s">
        <v>51</v>
      </c>
      <c r="C68" s="31">
        <v>3</v>
      </c>
      <c r="D68" s="42">
        <v>44167</v>
      </c>
    </row>
    <row r="69" spans="1:4" ht="139.5" x14ac:dyDescent="0.25">
      <c r="A69" s="24">
        <v>5</v>
      </c>
      <c r="B69" s="30" t="s">
        <v>72</v>
      </c>
      <c r="C69" s="31">
        <v>1</v>
      </c>
      <c r="D69" s="42">
        <v>44167</v>
      </c>
    </row>
    <row r="70" spans="1:4" ht="162" x14ac:dyDescent="0.25">
      <c r="A70" s="24">
        <v>6</v>
      </c>
      <c r="B70" s="36" t="s">
        <v>34</v>
      </c>
      <c r="C70" s="31">
        <v>2</v>
      </c>
      <c r="D70" s="42">
        <v>44167</v>
      </c>
    </row>
    <row r="71" spans="1:4" ht="46.5" x14ac:dyDescent="0.25">
      <c r="A71" s="24">
        <v>7</v>
      </c>
      <c r="B71" s="4" t="s">
        <v>21</v>
      </c>
      <c r="C71" s="9">
        <v>8</v>
      </c>
      <c r="D71" s="29">
        <v>44168</v>
      </c>
    </row>
    <row r="72" spans="1:4" ht="69.75" x14ac:dyDescent="0.25">
      <c r="A72" s="24">
        <v>8</v>
      </c>
      <c r="B72" s="3" t="s">
        <v>54</v>
      </c>
      <c r="C72" s="9">
        <v>2</v>
      </c>
      <c r="D72" s="20">
        <v>44169</v>
      </c>
    </row>
    <row r="73" spans="1:4" ht="46.5" x14ac:dyDescent="0.25">
      <c r="A73" s="24">
        <v>9</v>
      </c>
      <c r="B73" s="3" t="s">
        <v>22</v>
      </c>
      <c r="C73" s="9">
        <v>1</v>
      </c>
      <c r="D73" s="42">
        <v>44169</v>
      </c>
    </row>
    <row r="74" spans="1:4" ht="46.5" x14ac:dyDescent="0.25">
      <c r="A74" s="24">
        <v>10</v>
      </c>
      <c r="B74" s="3" t="s">
        <v>86</v>
      </c>
      <c r="C74" s="9">
        <v>2</v>
      </c>
      <c r="D74" s="42">
        <v>44172</v>
      </c>
    </row>
    <row r="75" spans="1:4" ht="46.5" x14ac:dyDescent="0.25">
      <c r="A75" s="24">
        <v>11</v>
      </c>
      <c r="B75" s="3" t="s">
        <v>74</v>
      </c>
      <c r="C75" s="9">
        <v>2</v>
      </c>
      <c r="D75" s="42">
        <v>44172</v>
      </c>
    </row>
    <row r="76" spans="1:4" ht="69.75" x14ac:dyDescent="0.25">
      <c r="A76" s="24">
        <v>12</v>
      </c>
      <c r="B76" s="5" t="s">
        <v>53</v>
      </c>
      <c r="C76" s="9">
        <v>10</v>
      </c>
      <c r="D76" s="20">
        <v>44173</v>
      </c>
    </row>
    <row r="77" spans="1:4" ht="20.25" x14ac:dyDescent="0.25">
      <c r="C77" s="37">
        <f>SUM(C65:C76)</f>
        <v>52</v>
      </c>
    </row>
    <row r="82" spans="1:4" ht="49.5" customHeight="1" x14ac:dyDescent="0.25">
      <c r="A82" s="44" t="s">
        <v>27</v>
      </c>
      <c r="B82" s="45"/>
      <c r="C82" s="45"/>
      <c r="D82" s="46"/>
    </row>
    <row r="83" spans="1:4" ht="60.75" x14ac:dyDescent="0.25">
      <c r="A83" s="10" t="s">
        <v>0</v>
      </c>
      <c r="B83" s="10" t="s">
        <v>1</v>
      </c>
      <c r="C83" s="10" t="s">
        <v>2</v>
      </c>
      <c r="D83" s="11" t="s">
        <v>3</v>
      </c>
    </row>
    <row r="84" spans="1:4" ht="46.5" x14ac:dyDescent="0.25">
      <c r="A84" s="23">
        <v>1</v>
      </c>
      <c r="B84" s="21" t="s">
        <v>24</v>
      </c>
      <c r="C84" s="9">
        <v>2</v>
      </c>
      <c r="D84" s="14">
        <v>44165</v>
      </c>
    </row>
    <row r="85" spans="1:4" ht="46.5" x14ac:dyDescent="0.35">
      <c r="A85" s="23">
        <v>2</v>
      </c>
      <c r="B85" s="35" t="s">
        <v>18</v>
      </c>
      <c r="C85" s="9">
        <v>1</v>
      </c>
      <c r="D85" s="20">
        <v>44162</v>
      </c>
    </row>
    <row r="86" spans="1:4" ht="46.5" x14ac:dyDescent="0.25">
      <c r="A86" s="23">
        <v>3</v>
      </c>
      <c r="B86" s="3" t="s">
        <v>45</v>
      </c>
      <c r="C86" s="9">
        <v>10</v>
      </c>
      <c r="D86" s="29">
        <v>44163</v>
      </c>
    </row>
    <row r="87" spans="1:4" ht="23.25" x14ac:dyDescent="0.25">
      <c r="A87" s="23">
        <v>4</v>
      </c>
      <c r="B87" s="33" t="s">
        <v>19</v>
      </c>
      <c r="C87" s="31">
        <v>4</v>
      </c>
      <c r="D87" s="42">
        <v>44162</v>
      </c>
    </row>
    <row r="88" spans="1:4" ht="23.25" x14ac:dyDescent="0.25">
      <c r="A88" s="23">
        <v>5</v>
      </c>
      <c r="B88" s="30" t="s">
        <v>29</v>
      </c>
      <c r="C88" s="31">
        <v>6</v>
      </c>
      <c r="D88" s="42">
        <v>44168</v>
      </c>
    </row>
    <row r="89" spans="1:4" ht="46.5" x14ac:dyDescent="0.25">
      <c r="A89" s="23">
        <v>6</v>
      </c>
      <c r="B89" s="1" t="s">
        <v>20</v>
      </c>
      <c r="C89" s="26">
        <v>1</v>
      </c>
      <c r="D89" s="25">
        <v>44167</v>
      </c>
    </row>
    <row r="90" spans="1:4" ht="46.5" x14ac:dyDescent="0.25">
      <c r="A90" s="23">
        <v>7</v>
      </c>
      <c r="B90" s="38" t="s">
        <v>31</v>
      </c>
      <c r="C90" s="13">
        <v>1</v>
      </c>
      <c r="D90" s="25">
        <v>44166</v>
      </c>
    </row>
    <row r="91" spans="1:4" ht="23.25" x14ac:dyDescent="0.25">
      <c r="A91" s="23">
        <v>8</v>
      </c>
      <c r="B91" s="38" t="s">
        <v>60</v>
      </c>
      <c r="C91" s="13">
        <v>1</v>
      </c>
      <c r="D91" s="25">
        <v>44182</v>
      </c>
    </row>
    <row r="92" spans="1:4" ht="23.25" x14ac:dyDescent="0.25">
      <c r="A92" s="23">
        <v>9</v>
      </c>
      <c r="B92" s="38" t="s">
        <v>63</v>
      </c>
      <c r="C92" s="13">
        <v>1</v>
      </c>
      <c r="D92" s="25">
        <v>44168</v>
      </c>
    </row>
    <row r="93" spans="1:4" ht="46.5" x14ac:dyDescent="0.25">
      <c r="A93" s="23">
        <v>10</v>
      </c>
      <c r="B93" s="7" t="s">
        <v>39</v>
      </c>
      <c r="C93" s="9">
        <v>2</v>
      </c>
      <c r="D93" s="25">
        <v>44179</v>
      </c>
    </row>
    <row r="94" spans="1:4" ht="69.75" x14ac:dyDescent="0.25">
      <c r="A94" s="23">
        <v>11</v>
      </c>
      <c r="B94" s="38" t="s">
        <v>67</v>
      </c>
      <c r="C94" s="13">
        <v>2</v>
      </c>
      <c r="D94" s="25">
        <v>44170</v>
      </c>
    </row>
    <row r="95" spans="1:4" ht="23.25" x14ac:dyDescent="0.25">
      <c r="A95" s="23">
        <v>12</v>
      </c>
      <c r="B95" s="8" t="s">
        <v>81</v>
      </c>
      <c r="C95" s="9">
        <v>1</v>
      </c>
      <c r="D95" s="25">
        <v>44176</v>
      </c>
    </row>
    <row r="96" spans="1:4" ht="46.5" x14ac:dyDescent="0.25">
      <c r="A96" s="23">
        <v>13</v>
      </c>
      <c r="B96" s="3" t="s">
        <v>62</v>
      </c>
      <c r="C96" s="9">
        <v>1</v>
      </c>
      <c r="D96" s="25">
        <v>44172</v>
      </c>
    </row>
    <row r="97" spans="1:4" ht="46.5" x14ac:dyDescent="0.25">
      <c r="A97" s="23">
        <v>14</v>
      </c>
      <c r="B97" s="3" t="s">
        <v>69</v>
      </c>
      <c r="C97" s="9">
        <v>1</v>
      </c>
      <c r="D97" s="25">
        <v>44169</v>
      </c>
    </row>
    <row r="98" spans="1:4" ht="46.5" x14ac:dyDescent="0.25">
      <c r="A98" s="23">
        <v>15</v>
      </c>
      <c r="B98" s="7" t="s">
        <v>49</v>
      </c>
      <c r="C98" s="9">
        <v>4</v>
      </c>
      <c r="D98" s="25">
        <v>44173</v>
      </c>
    </row>
    <row r="99" spans="1:4" ht="46.5" x14ac:dyDescent="0.25">
      <c r="A99" s="23">
        <v>16</v>
      </c>
      <c r="B99" s="8" t="s">
        <v>48</v>
      </c>
      <c r="C99" s="9">
        <v>5</v>
      </c>
      <c r="D99" s="25">
        <v>15</v>
      </c>
    </row>
    <row r="100" spans="1:4" ht="69.75" x14ac:dyDescent="0.25">
      <c r="A100" s="23">
        <v>17</v>
      </c>
      <c r="B100" s="7" t="s">
        <v>88</v>
      </c>
      <c r="C100" s="9">
        <v>1</v>
      </c>
      <c r="D100" s="25">
        <v>44174</v>
      </c>
    </row>
    <row r="101" spans="1:4" ht="93" x14ac:dyDescent="0.25">
      <c r="A101" s="23">
        <v>18</v>
      </c>
      <c r="B101" s="7" t="s">
        <v>89</v>
      </c>
      <c r="C101" s="9">
        <v>1</v>
      </c>
      <c r="D101" s="25">
        <v>44177</v>
      </c>
    </row>
    <row r="102" spans="1:4" ht="46.5" x14ac:dyDescent="0.25">
      <c r="A102" s="23">
        <v>19</v>
      </c>
      <c r="B102" s="7" t="s">
        <v>87</v>
      </c>
      <c r="C102" s="9">
        <v>1</v>
      </c>
      <c r="D102" s="25">
        <v>44175</v>
      </c>
    </row>
    <row r="103" spans="1:4" ht="69.75" x14ac:dyDescent="0.25">
      <c r="A103" s="23">
        <v>20</v>
      </c>
      <c r="B103" s="8" t="s">
        <v>95</v>
      </c>
      <c r="C103" s="9">
        <v>1</v>
      </c>
      <c r="D103" s="25">
        <v>44180</v>
      </c>
    </row>
    <row r="104" spans="1:4" ht="46.5" x14ac:dyDescent="0.25">
      <c r="A104" s="23">
        <v>21</v>
      </c>
      <c r="B104" s="8" t="s">
        <v>93</v>
      </c>
      <c r="C104" s="9">
        <v>1</v>
      </c>
      <c r="D104" s="25">
        <v>44182</v>
      </c>
    </row>
    <row r="105" spans="1:4" ht="22.5" x14ac:dyDescent="0.25">
      <c r="C105" s="34">
        <f>SUM(C84:C104)</f>
        <v>48</v>
      </c>
    </row>
    <row r="112" spans="1:4" ht="62.25" customHeight="1" x14ac:dyDescent="0.25">
      <c r="A112" s="43" t="s">
        <v>118</v>
      </c>
      <c r="B112" s="43"/>
      <c r="C112" s="43"/>
      <c r="D112" s="43"/>
    </row>
    <row r="113" spans="1:4" ht="60.75" x14ac:dyDescent="0.25">
      <c r="A113" s="10" t="s">
        <v>0</v>
      </c>
      <c r="B113" s="10" t="s">
        <v>1</v>
      </c>
      <c r="C113" s="10" t="s">
        <v>2</v>
      </c>
      <c r="D113" s="11" t="s">
        <v>3</v>
      </c>
    </row>
    <row r="114" spans="1:4" ht="46.5" x14ac:dyDescent="0.25">
      <c r="A114" s="23">
        <v>1</v>
      </c>
      <c r="B114" s="8" t="s">
        <v>26</v>
      </c>
      <c r="C114" s="13">
        <v>3</v>
      </c>
      <c r="D114" s="14">
        <v>44162</v>
      </c>
    </row>
    <row r="115" spans="1:4" ht="69.75" x14ac:dyDescent="0.25">
      <c r="A115" s="23">
        <v>2</v>
      </c>
      <c r="B115" s="17" t="s">
        <v>43</v>
      </c>
      <c r="C115" s="18">
        <v>3</v>
      </c>
      <c r="D115" s="16">
        <v>44162</v>
      </c>
    </row>
    <row r="116" spans="1:4" ht="46.5" x14ac:dyDescent="0.25">
      <c r="A116" s="23">
        <v>3</v>
      </c>
      <c r="B116" s="1" t="s">
        <v>50</v>
      </c>
      <c r="C116" s="26">
        <v>1</v>
      </c>
      <c r="D116" s="16">
        <v>44176</v>
      </c>
    </row>
    <row r="117" spans="1:4" ht="23.25" x14ac:dyDescent="0.25">
      <c r="A117" s="23">
        <v>4</v>
      </c>
      <c r="B117" s="1" t="s">
        <v>10</v>
      </c>
      <c r="C117" s="26">
        <v>4</v>
      </c>
      <c r="D117" s="16">
        <v>44170</v>
      </c>
    </row>
    <row r="118" spans="1:4" ht="46.5" x14ac:dyDescent="0.25">
      <c r="A118" s="23">
        <v>5</v>
      </c>
      <c r="B118" s="6" t="s">
        <v>11</v>
      </c>
      <c r="C118" s="9">
        <v>3</v>
      </c>
      <c r="D118" s="16">
        <v>44170</v>
      </c>
    </row>
    <row r="119" spans="1:4" ht="46.5" x14ac:dyDescent="0.35">
      <c r="A119" s="23">
        <v>6</v>
      </c>
      <c r="B119" s="2" t="s">
        <v>12</v>
      </c>
      <c r="C119" s="19">
        <v>2</v>
      </c>
      <c r="D119" s="16">
        <v>44162</v>
      </c>
    </row>
    <row r="120" spans="1:4" ht="23.25" x14ac:dyDescent="0.25">
      <c r="A120" s="23">
        <v>7</v>
      </c>
      <c r="B120" s="8" t="s">
        <v>13</v>
      </c>
      <c r="C120" s="9">
        <v>2</v>
      </c>
      <c r="D120" s="16">
        <v>44162</v>
      </c>
    </row>
    <row r="121" spans="1:4" ht="46.5" x14ac:dyDescent="0.25">
      <c r="A121" s="23">
        <v>8</v>
      </c>
      <c r="B121" s="3" t="s">
        <v>52</v>
      </c>
      <c r="C121" s="9">
        <v>3</v>
      </c>
      <c r="D121" s="16">
        <v>44163</v>
      </c>
    </row>
    <row r="122" spans="1:4" ht="23.25" x14ac:dyDescent="0.25">
      <c r="A122" s="23">
        <v>9</v>
      </c>
      <c r="B122" s="7" t="s">
        <v>15</v>
      </c>
      <c r="C122" s="9">
        <v>4</v>
      </c>
      <c r="D122" s="16">
        <v>44163</v>
      </c>
    </row>
    <row r="123" spans="1:4" ht="46.5" x14ac:dyDescent="0.25">
      <c r="A123" s="23">
        <v>10</v>
      </c>
      <c r="B123" s="4" t="s">
        <v>47</v>
      </c>
      <c r="C123" s="9">
        <v>3</v>
      </c>
      <c r="D123" s="16">
        <v>44165</v>
      </c>
    </row>
    <row r="124" spans="1:4" ht="46.5" x14ac:dyDescent="0.25">
      <c r="A124" s="23">
        <v>11</v>
      </c>
      <c r="B124" s="4" t="s">
        <v>59</v>
      </c>
      <c r="C124" s="9">
        <v>1</v>
      </c>
      <c r="D124" s="16">
        <v>44165</v>
      </c>
    </row>
    <row r="125" spans="1:4" ht="46.5" x14ac:dyDescent="0.25">
      <c r="A125" s="23">
        <v>12</v>
      </c>
      <c r="B125" s="4" t="s">
        <v>58</v>
      </c>
      <c r="C125" s="9">
        <v>1</v>
      </c>
      <c r="D125" s="16">
        <v>44165</v>
      </c>
    </row>
    <row r="126" spans="1:4" ht="69.75" x14ac:dyDescent="0.25">
      <c r="A126" s="23">
        <v>13</v>
      </c>
      <c r="B126" s="4" t="s">
        <v>66</v>
      </c>
      <c r="C126" s="9">
        <v>3</v>
      </c>
      <c r="D126" s="16">
        <v>44167</v>
      </c>
    </row>
    <row r="127" spans="1:4" ht="46.5" x14ac:dyDescent="0.25">
      <c r="A127" s="23">
        <v>14</v>
      </c>
      <c r="B127" s="4" t="s">
        <v>68</v>
      </c>
      <c r="C127" s="9">
        <v>1</v>
      </c>
      <c r="D127" s="16">
        <v>44167</v>
      </c>
    </row>
    <row r="128" spans="1:4" ht="46.5" x14ac:dyDescent="0.25">
      <c r="A128" s="23">
        <v>15</v>
      </c>
      <c r="B128" s="4" t="s">
        <v>70</v>
      </c>
      <c r="C128" s="9">
        <v>1</v>
      </c>
      <c r="D128" s="16">
        <v>44176</v>
      </c>
    </row>
    <row r="129" spans="1:4" ht="46.5" x14ac:dyDescent="0.25">
      <c r="A129" s="23">
        <v>16</v>
      </c>
      <c r="B129" s="4" t="s">
        <v>75</v>
      </c>
      <c r="C129" s="9">
        <v>2</v>
      </c>
      <c r="D129" s="16">
        <v>44170</v>
      </c>
    </row>
    <row r="130" spans="1:4" ht="162.75" x14ac:dyDescent="0.25">
      <c r="A130" s="23">
        <v>17</v>
      </c>
      <c r="B130" s="4" t="s">
        <v>77</v>
      </c>
      <c r="C130" s="9">
        <v>1</v>
      </c>
      <c r="D130" s="16">
        <v>44170</v>
      </c>
    </row>
    <row r="131" spans="1:4" ht="46.5" x14ac:dyDescent="0.25">
      <c r="A131" s="23">
        <v>18</v>
      </c>
      <c r="B131" s="4" t="s">
        <v>78</v>
      </c>
      <c r="C131" s="9">
        <v>1</v>
      </c>
      <c r="D131" s="16">
        <v>44170</v>
      </c>
    </row>
    <row r="132" spans="1:4" ht="69.75" x14ac:dyDescent="0.25">
      <c r="A132" s="23">
        <v>19</v>
      </c>
      <c r="B132" s="8" t="s">
        <v>56</v>
      </c>
      <c r="C132" s="27">
        <v>2</v>
      </c>
      <c r="D132" s="16">
        <v>44171</v>
      </c>
    </row>
    <row r="133" spans="1:4" ht="46.5" x14ac:dyDescent="0.25">
      <c r="A133" s="23">
        <v>20</v>
      </c>
      <c r="B133" s="4" t="s">
        <v>92</v>
      </c>
      <c r="C133" s="9">
        <v>1</v>
      </c>
      <c r="D133" s="16">
        <v>44171</v>
      </c>
    </row>
    <row r="134" spans="1:4" ht="46.5" x14ac:dyDescent="0.25">
      <c r="A134" s="23">
        <v>21</v>
      </c>
      <c r="B134" s="4" t="s">
        <v>91</v>
      </c>
      <c r="C134" s="9">
        <v>2</v>
      </c>
      <c r="D134" s="16">
        <v>44170</v>
      </c>
    </row>
    <row r="135" spans="1:4" ht="46.5" x14ac:dyDescent="0.25">
      <c r="A135" s="23">
        <v>22</v>
      </c>
      <c r="B135" s="4" t="s">
        <v>94</v>
      </c>
      <c r="C135" s="9">
        <v>1</v>
      </c>
      <c r="D135" s="16">
        <v>44170</v>
      </c>
    </row>
    <row r="136" spans="1:4" ht="46.5" x14ac:dyDescent="0.25">
      <c r="A136" s="23">
        <v>23</v>
      </c>
      <c r="B136" s="4" t="s">
        <v>116</v>
      </c>
      <c r="C136" s="9">
        <v>1</v>
      </c>
      <c r="D136" s="16">
        <v>44170</v>
      </c>
    </row>
    <row r="137" spans="1:4" ht="46.5" x14ac:dyDescent="0.25">
      <c r="A137" s="23">
        <v>24</v>
      </c>
      <c r="B137" s="4" t="s">
        <v>97</v>
      </c>
      <c r="C137" s="9">
        <v>1</v>
      </c>
      <c r="D137" s="16">
        <v>44171</v>
      </c>
    </row>
    <row r="138" spans="1:4" ht="46.5" x14ac:dyDescent="0.25">
      <c r="A138" s="23">
        <v>25</v>
      </c>
      <c r="B138" s="4" t="s">
        <v>99</v>
      </c>
      <c r="C138" s="9">
        <v>2</v>
      </c>
      <c r="D138" s="16">
        <v>44171</v>
      </c>
    </row>
    <row r="139" spans="1:4" ht="93" x14ac:dyDescent="0.25">
      <c r="A139" s="23">
        <v>26</v>
      </c>
      <c r="B139" s="4" t="s">
        <v>100</v>
      </c>
      <c r="C139" s="9">
        <v>1</v>
      </c>
      <c r="D139" s="16">
        <v>44170</v>
      </c>
    </row>
    <row r="140" spans="1:4" ht="93" x14ac:dyDescent="0.25">
      <c r="A140" s="23">
        <v>27</v>
      </c>
      <c r="B140" s="4" t="s">
        <v>109</v>
      </c>
      <c r="C140" s="9">
        <v>1</v>
      </c>
      <c r="D140" s="16">
        <v>44171</v>
      </c>
    </row>
    <row r="141" spans="1:4" ht="46.5" x14ac:dyDescent="0.25">
      <c r="A141" s="23">
        <v>28</v>
      </c>
      <c r="B141" s="4" t="s">
        <v>112</v>
      </c>
      <c r="C141" s="9">
        <v>1</v>
      </c>
      <c r="D141" s="16">
        <v>44171</v>
      </c>
    </row>
    <row r="142" spans="1:4" ht="69.75" x14ac:dyDescent="0.25">
      <c r="A142" s="23">
        <v>29</v>
      </c>
      <c r="B142" s="4" t="s">
        <v>113</v>
      </c>
      <c r="C142" s="9">
        <v>1</v>
      </c>
      <c r="D142" s="16">
        <v>44170</v>
      </c>
    </row>
    <row r="143" spans="1:4" ht="46.5" x14ac:dyDescent="0.25">
      <c r="A143" s="23">
        <v>30</v>
      </c>
      <c r="B143" s="4" t="s">
        <v>111</v>
      </c>
      <c r="C143" s="9">
        <v>2</v>
      </c>
      <c r="D143" s="16">
        <v>44170</v>
      </c>
    </row>
    <row r="144" spans="1:4" ht="23.25" x14ac:dyDescent="0.25">
      <c r="A144" s="23">
        <v>31</v>
      </c>
      <c r="B144" s="4" t="s">
        <v>114</v>
      </c>
      <c r="C144" s="9">
        <v>1</v>
      </c>
      <c r="D144" s="16">
        <v>44170</v>
      </c>
    </row>
    <row r="145" spans="1:4" ht="46.5" x14ac:dyDescent="0.25">
      <c r="A145" s="23">
        <v>32</v>
      </c>
      <c r="B145" s="4" t="s">
        <v>115</v>
      </c>
      <c r="C145" s="9">
        <v>2</v>
      </c>
      <c r="D145" s="16">
        <v>44171</v>
      </c>
    </row>
    <row r="146" spans="1:4" ht="25.5" x14ac:dyDescent="0.25">
      <c r="C146" s="50">
        <f>SUM(C114:C145)</f>
        <v>58</v>
      </c>
      <c r="D146" s="51"/>
    </row>
    <row r="147" spans="1:4" ht="20.25" x14ac:dyDescent="0.25">
      <c r="D147" s="51"/>
    </row>
    <row r="148" spans="1:4" ht="20.25" x14ac:dyDescent="0.25">
      <c r="D148" s="51"/>
    </row>
    <row r="149" spans="1:4" ht="20.25" x14ac:dyDescent="0.25">
      <c r="D149" s="51"/>
    </row>
    <row r="150" spans="1:4" ht="20.25" x14ac:dyDescent="0.25">
      <c r="D150" s="51"/>
    </row>
    <row r="151" spans="1:4" ht="20.25" x14ac:dyDescent="0.25">
      <c r="D151" s="51"/>
    </row>
    <row r="152" spans="1:4" ht="20.25" x14ac:dyDescent="0.25">
      <c r="D152" s="51"/>
    </row>
    <row r="153" spans="1:4" ht="20.25" x14ac:dyDescent="0.25">
      <c r="D153" s="51"/>
    </row>
    <row r="154" spans="1:4" ht="20.25" x14ac:dyDescent="0.25">
      <c r="D154" s="51"/>
    </row>
    <row r="155" spans="1:4" ht="20.25" x14ac:dyDescent="0.25">
      <c r="D155" s="51"/>
    </row>
    <row r="156" spans="1:4" ht="20.25" x14ac:dyDescent="0.25">
      <c r="D156" s="51"/>
    </row>
    <row r="157" spans="1:4" ht="20.25" x14ac:dyDescent="0.25">
      <c r="D157" s="51"/>
    </row>
    <row r="158" spans="1:4" ht="20.25" x14ac:dyDescent="0.25">
      <c r="D158" s="51"/>
    </row>
  </sheetData>
  <mergeCells count="7">
    <mergeCell ref="A112:D112"/>
    <mergeCell ref="A82:D82"/>
    <mergeCell ref="A1:D1"/>
    <mergeCell ref="A2:D2"/>
    <mergeCell ref="A19:D19"/>
    <mergeCell ref="A43:D43"/>
    <mergeCell ref="A63:D63"/>
  </mergeCells>
  <conditionalFormatting sqref="A1:D2">
    <cfRule type="duplicateValues" dxfId="7" priority="8"/>
  </conditionalFormatting>
  <conditionalFormatting sqref="A1:D2">
    <cfRule type="duplicateValues" dxfId="6" priority="7"/>
  </conditionalFormatting>
  <conditionalFormatting sqref="A19:D19">
    <cfRule type="duplicateValues" dxfId="5" priority="6"/>
  </conditionalFormatting>
  <conditionalFormatting sqref="A19:D19">
    <cfRule type="duplicateValues" dxfId="4" priority="5"/>
  </conditionalFormatting>
  <conditionalFormatting sqref="A43:D43">
    <cfRule type="duplicateValues" dxfId="3" priority="4"/>
  </conditionalFormatting>
  <conditionalFormatting sqref="A63:D63">
    <cfRule type="duplicateValues" dxfId="2" priority="3"/>
  </conditionalFormatting>
  <conditionalFormatting sqref="A112:D112">
    <cfRule type="duplicateValues" dxfId="1" priority="2"/>
  </conditionalFormatting>
  <conditionalFormatting sqref="A82:D82">
    <cfRule type="duplicateValues" dxfId="0" priority="1"/>
  </conditionalFormatting>
  <pageMargins left="0.7" right="0.7" top="0.75" bottom="0.75" header="0.3" footer="0.3"/>
  <pageSetup paperSize="9" scale="63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2020-11-24T12:07:35Z</dcterms:modified>
</cp:coreProperties>
</file>